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84\Desktop\jn\2023\112-23 EDGE -Vzdrževanjue dokumentarnega in arhivskega sistema InDoc EDGE\Zip - objava na PJN\"/>
    </mc:Choice>
  </mc:AlternateContent>
  <xr:revisionPtr revIDLastSave="0" documentId="13_ncr:1_{A42E477E-5A29-4FC5-B963-949D3ECC3ADD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6" i="1" l="1"/>
  <c r="Q5" i="1"/>
  <c r="Q6" i="1"/>
  <c r="Q7" i="1"/>
  <c r="Q8" i="1"/>
  <c r="Q9" i="1"/>
  <c r="Q10" i="1"/>
  <c r="Q11" i="1"/>
  <c r="Q4" i="1"/>
  <c r="S5" i="1"/>
  <c r="T5" i="1" s="1"/>
  <c r="S6" i="1"/>
  <c r="S7" i="1"/>
  <c r="T7" i="1" s="1"/>
  <c r="S8" i="1"/>
  <c r="T8" i="1" s="1"/>
  <c r="S9" i="1"/>
  <c r="T9" i="1" s="1"/>
  <c r="S10" i="1"/>
  <c r="T10" i="1" s="1"/>
  <c r="S11" i="1"/>
  <c r="T11" i="1" s="1"/>
  <c r="S4" i="1"/>
  <c r="T4" i="1" s="1"/>
  <c r="V11" i="1" l="1"/>
  <c r="W11" i="1"/>
</calcChain>
</file>

<file path=xl/sharedStrings.xml><?xml version="1.0" encoding="utf-8"?>
<sst xmlns="http://schemas.openxmlformats.org/spreadsheetml/2006/main" count="52" uniqueCount="41">
  <si>
    <t>Objava javnega naročila 845080118-112-23</t>
  </si>
  <si>
    <t>Vzdrževanje dokumentnega in arhivskega sistema InDoc EDGE za obdobje 60 mesecev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</si>
  <si>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</si>
  <si>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</si>
  <si>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</si>
  <si>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</si>
  <si>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</si>
  <si>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</si>
  <si>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</si>
  <si>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</si>
  <si>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</si>
  <si>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</si>
  <si>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</si>
  <si>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</si>
  <si>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</si>
  <si>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</si>
  <si>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</si>
  <si>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</si>
  <si>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</si>
  <si>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</si>
  <si>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</si>
  <si>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</si>
  <si>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</si>
  <si>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</si>
  <si>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</si>
  <si>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</si>
  <si>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</si>
  <si>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</si>
  <si>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Osnovno vzdrževanje InDoc EDGE programske opreme z vključeno pripravo dokumentacije</t>
  </si>
  <si>
    <t>0001</t>
  </si>
  <si>
    <t>ME</t>
  </si>
  <si>
    <t>Dopolnilno vzdrževanje InDoc EDGE (3000 ur) z vključenoi pripravo dokumentacije</t>
  </si>
  <si>
    <t>UR</t>
  </si>
  <si>
    <t>Vzdrževanje programske opreme za zajem dokumentov (Kodak in Kofax)</t>
  </si>
  <si>
    <t>Vzdrževanje strojne opreme Kodak</t>
  </si>
  <si>
    <t>Vzdrževanjeostale strojne opreme (Kodak i 2600 in i1150) po intervencijah (24 intervencij)</t>
  </si>
  <si>
    <t>KO</t>
  </si>
  <si>
    <t>Cena za posamezni podpis zunanjega deležnika</t>
  </si>
  <si>
    <t>Nadgradnja uporabe platforme InDoc EDGE z Modulom za varno izmenjavo in vzdrževanjem</t>
  </si>
  <si>
    <t>KL</t>
  </si>
  <si>
    <t>Nadgradnja rešitve Pogodbe z elektronskim podpisovanjem zunanjih podpisnikov in vzdrževanjem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</si>
</sst>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28F8B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28F8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"/>
  <sheetViews>
    <sheetView tabSelected="1" topLeftCell="K1" workbookViewId="0">
      <pane ySplit="3" topLeftCell="A4" activePane="bottomLeft" state="frozen"/>
      <selection pane="bottomLeft" activeCell="N12" sqref="N12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x14ac:dyDescent="0.2">
      <c r="A4" s="8">
        <v>10</v>
      </c>
      <c r="B4" s="9" t="s">
        <v>28</v>
      </c>
      <c r="C4" s="9"/>
      <c r="D4" s="9"/>
      <c r="E4" s="9"/>
      <c r="F4" s="9"/>
      <c r="G4" s="9"/>
      <c r="H4" s="9" t="s">
        <v>29</v>
      </c>
      <c r="I4" s="9"/>
      <c r="J4" s="9"/>
      <c r="K4" s="9" t="s">
        <v>30</v>
      </c>
      <c r="L4" s="9"/>
      <c r="M4" s="8">
        <v>60</v>
      </c>
      <c r="N4" s="11">
        <v>0</v>
      </c>
      <c r="O4" s="8"/>
      <c r="P4" s="8"/>
      <c r="Q4" s="12">
        <f>+N4*M4</f>
        <v>0</v>
      </c>
      <c r="R4" s="8">
        <v>22</v>
      </c>
      <c r="S4" s="12">
        <f>+(1+R4/100)*N4</f>
        <v>0</v>
      </c>
      <c r="T4" s="12">
        <f>+S4*M4</f>
        <v>0</v>
      </c>
      <c r="U4" s="10"/>
      <c r="V4" s="12"/>
      <c r="W4" s="12"/>
      <c r="X4" s="8"/>
      <c r="Y4" s="8"/>
      <c r="Z4" s="8">
        <v>83525</v>
      </c>
    </row>
    <row r="5" spans="1:26" x14ac:dyDescent="0.2">
      <c r="A5" s="8">
        <v>20</v>
      </c>
      <c r="B5" s="9" t="s">
        <v>31</v>
      </c>
      <c r="C5" s="9"/>
      <c r="D5" s="9"/>
      <c r="E5" s="9"/>
      <c r="F5" s="9"/>
      <c r="G5" s="9"/>
      <c r="H5" s="9" t="s">
        <v>29</v>
      </c>
      <c r="I5" s="9"/>
      <c r="J5" s="9"/>
      <c r="K5" s="9" t="s">
        <v>32</v>
      </c>
      <c r="L5" s="9"/>
      <c r="M5" s="8">
        <v>3000</v>
      </c>
      <c r="N5" s="11">
        <v>0</v>
      </c>
      <c r="O5" s="8"/>
      <c r="P5" s="8"/>
      <c r="Q5" s="12">
        <f t="shared" ref="Q5:Q11" si="0">+N5*M5</f>
        <v>0</v>
      </c>
      <c r="R5" s="8">
        <v>22</v>
      </c>
      <c r="S5" s="12">
        <f t="shared" ref="S5:S11" si="1">+(1+R5/100)*N5</f>
        <v>0</v>
      </c>
      <c r="T5" s="12">
        <f t="shared" ref="T5:T11" si="2">+S5*M5</f>
        <v>0</v>
      </c>
      <c r="U5" s="10"/>
      <c r="V5" s="12"/>
      <c r="W5" s="12"/>
      <c r="X5" s="8"/>
      <c r="Y5" s="8"/>
      <c r="Z5" s="8">
        <v>83526</v>
      </c>
    </row>
    <row r="6" spans="1:26" x14ac:dyDescent="0.2">
      <c r="A6" s="8">
        <v>30</v>
      </c>
      <c r="B6" s="9" t="s">
        <v>33</v>
      </c>
      <c r="C6" s="9"/>
      <c r="D6" s="9"/>
      <c r="E6" s="9"/>
      <c r="F6" s="9"/>
      <c r="G6" s="9"/>
      <c r="H6" s="9" t="s">
        <v>29</v>
      </c>
      <c r="I6" s="9"/>
      <c r="J6" s="9"/>
      <c r="K6" s="9" t="s">
        <v>30</v>
      </c>
      <c r="L6" s="9"/>
      <c r="M6" s="8">
        <v>60</v>
      </c>
      <c r="N6" s="11">
        <v>0</v>
      </c>
      <c r="O6" s="8"/>
      <c r="P6" s="8"/>
      <c r="Q6" s="12">
        <f t="shared" si="0"/>
        <v>0</v>
      </c>
      <c r="R6" s="8">
        <v>22</v>
      </c>
      <c r="S6" s="12">
        <f t="shared" si="1"/>
        <v>0</v>
      </c>
      <c r="T6" s="12">
        <f t="shared" si="2"/>
        <v>0</v>
      </c>
      <c r="U6" s="10"/>
      <c r="V6" s="12"/>
      <c r="W6" s="12"/>
      <c r="X6" s="8"/>
      <c r="Y6" s="8"/>
      <c r="Z6" s="8">
        <v>83527</v>
      </c>
    </row>
    <row r="7" spans="1:26" x14ac:dyDescent="0.2">
      <c r="A7" s="8">
        <v>40</v>
      </c>
      <c r="B7" s="9" t="s">
        <v>34</v>
      </c>
      <c r="C7" s="9"/>
      <c r="D7" s="9"/>
      <c r="E7" s="9"/>
      <c r="F7" s="9"/>
      <c r="G7" s="9"/>
      <c r="H7" s="9" t="s">
        <v>29</v>
      </c>
      <c r="I7" s="9"/>
      <c r="J7" s="9"/>
      <c r="K7" s="9" t="s">
        <v>30</v>
      </c>
      <c r="L7" s="9"/>
      <c r="M7" s="8">
        <v>60</v>
      </c>
      <c r="N7" s="11">
        <v>0</v>
      </c>
      <c r="O7" s="8"/>
      <c r="P7" s="8"/>
      <c r="Q7" s="12">
        <f t="shared" si="0"/>
        <v>0</v>
      </c>
      <c r="R7" s="8">
        <v>22</v>
      </c>
      <c r="S7" s="12">
        <f t="shared" si="1"/>
        <v>0</v>
      </c>
      <c r="T7" s="12">
        <f t="shared" si="2"/>
        <v>0</v>
      </c>
      <c r="U7" s="10"/>
      <c r="V7" s="12"/>
      <c r="W7" s="12"/>
      <c r="X7" s="8"/>
      <c r="Y7" s="8"/>
      <c r="Z7" s="8">
        <v>83528</v>
      </c>
    </row>
    <row r="8" spans="1:26" x14ac:dyDescent="0.2">
      <c r="A8" s="8">
        <v>50</v>
      </c>
      <c r="B8" s="9" t="s">
        <v>35</v>
      </c>
      <c r="C8" s="9"/>
      <c r="D8" s="9"/>
      <c r="E8" s="9"/>
      <c r="F8" s="9"/>
      <c r="G8" s="9"/>
      <c r="H8" s="9" t="s">
        <v>29</v>
      </c>
      <c r="I8" s="9"/>
      <c r="J8" s="9"/>
      <c r="K8" s="9" t="s">
        <v>36</v>
      </c>
      <c r="L8" s="9"/>
      <c r="M8" s="8">
        <v>24</v>
      </c>
      <c r="N8" s="11">
        <v>0</v>
      </c>
      <c r="O8" s="8"/>
      <c r="P8" s="8"/>
      <c r="Q8" s="12">
        <f t="shared" si="0"/>
        <v>0</v>
      </c>
      <c r="R8" s="8">
        <v>22</v>
      </c>
      <c r="S8" s="12">
        <f t="shared" si="1"/>
        <v>0</v>
      </c>
      <c r="T8" s="12">
        <f t="shared" si="2"/>
        <v>0</v>
      </c>
      <c r="U8" s="10"/>
      <c r="V8" s="12"/>
      <c r="W8" s="12"/>
      <c r="X8" s="8"/>
      <c r="Y8" s="8"/>
      <c r="Z8" s="8">
        <v>83529</v>
      </c>
    </row>
    <row r="9" spans="1:26" x14ac:dyDescent="0.2">
      <c r="A9" s="8">
        <v>60</v>
      </c>
      <c r="B9" s="9" t="s">
        <v>37</v>
      </c>
      <c r="C9" s="9"/>
      <c r="D9" s="9"/>
      <c r="E9" s="9"/>
      <c r="F9" s="9"/>
      <c r="G9" s="9"/>
      <c r="H9" s="9" t="s">
        <v>29</v>
      </c>
      <c r="I9" s="9"/>
      <c r="J9" s="9"/>
      <c r="K9" s="9" t="s">
        <v>36</v>
      </c>
      <c r="L9" s="9"/>
      <c r="M9" s="8">
        <v>1000</v>
      </c>
      <c r="N9" s="11">
        <v>0</v>
      </c>
      <c r="O9" s="8"/>
      <c r="P9" s="8"/>
      <c r="Q9" s="12">
        <f t="shared" si="0"/>
        <v>0</v>
      </c>
      <c r="R9" s="8">
        <v>22</v>
      </c>
      <c r="S9" s="12">
        <f t="shared" si="1"/>
        <v>0</v>
      </c>
      <c r="T9" s="12">
        <f t="shared" si="2"/>
        <v>0</v>
      </c>
      <c r="U9" s="10"/>
      <c r="V9" s="12"/>
      <c r="W9" s="12"/>
      <c r="X9" s="8"/>
      <c r="Y9" s="8"/>
      <c r="Z9" s="8">
        <v>83530</v>
      </c>
    </row>
    <row r="10" spans="1:26" x14ac:dyDescent="0.2">
      <c r="A10" s="8">
        <v>70</v>
      </c>
      <c r="B10" s="9" t="s">
        <v>38</v>
      </c>
      <c r="C10" s="9"/>
      <c r="D10" s="9"/>
      <c r="E10" s="9"/>
      <c r="F10" s="9"/>
      <c r="G10" s="9"/>
      <c r="H10" s="9" t="s">
        <v>29</v>
      </c>
      <c r="I10" s="9"/>
      <c r="J10" s="9"/>
      <c r="K10" s="9" t="s">
        <v>39</v>
      </c>
      <c r="L10" s="9"/>
      <c r="M10" s="8">
        <v>1</v>
      </c>
      <c r="N10" s="11">
        <v>0</v>
      </c>
      <c r="O10" s="8"/>
      <c r="P10" s="8"/>
      <c r="Q10" s="12">
        <f t="shared" si="0"/>
        <v>0</v>
      </c>
      <c r="R10" s="8">
        <v>22</v>
      </c>
      <c r="S10" s="12">
        <f t="shared" si="1"/>
        <v>0</v>
      </c>
      <c r="T10" s="12">
        <f t="shared" si="2"/>
        <v>0</v>
      </c>
      <c r="U10" s="10"/>
      <c r="V10" s="12"/>
      <c r="W10" s="12"/>
      <c r="X10" s="8"/>
      <c r="Y10" s="8"/>
      <c r="Z10" s="8">
        <v>83531</v>
      </c>
    </row>
    <row r="11" spans="1:26" x14ac:dyDescent="0.2">
      <c r="A11" s="8">
        <v>80</v>
      </c>
      <c r="B11" s="9" t="s">
        <v>40</v>
      </c>
      <c r="C11" s="9"/>
      <c r="D11" s="9"/>
      <c r="E11" s="9"/>
      <c r="F11" s="9"/>
      <c r="G11" s="9"/>
      <c r="H11" s="9" t="s">
        <v>29</v>
      </c>
      <c r="I11" s="9"/>
      <c r="J11" s="9"/>
      <c r="K11" s="9" t="s">
        <v>39</v>
      </c>
      <c r="L11" s="9"/>
      <c r="M11" s="8">
        <v>1</v>
      </c>
      <c r="N11" s="11">
        <v>0</v>
      </c>
      <c r="O11" s="8"/>
      <c r="P11" s="8"/>
      <c r="Q11" s="12">
        <f t="shared" si="0"/>
        <v>0</v>
      </c>
      <c r="R11" s="8">
        <v>22</v>
      </c>
      <c r="S11" s="12">
        <f t="shared" si="1"/>
        <v>0</v>
      </c>
      <c r="T11" s="12">
        <f t="shared" si="2"/>
        <v>0</v>
      </c>
      <c r="U11" s="10"/>
      <c r="V11" s="12">
        <f>Q4+Q5+Q6+Q7+Q8+Q9+Q10+Q11</f>
        <v>0</v>
      </c>
      <c r="W11" s="12">
        <f>T4+T5+T6+T7+T8+T9+T10+T11</f>
        <v>0</v>
      </c>
      <c r="X11" s="8"/>
      <c r="Y11" s="8"/>
      <c r="Z11" s="8">
        <v>83532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17.11.2023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Savić</dc:creator>
  <cp:lastModifiedBy>Jelena Savić</cp:lastModifiedBy>
  <dcterms:created xsi:type="dcterms:W3CDTF">2023-11-17T06:36:49Z</dcterms:created>
  <dcterms:modified xsi:type="dcterms:W3CDTF">2023-11-17T06:49:04Z</dcterms:modified>
</cp:coreProperties>
</file>